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sco\Desktop\AREA DE TRABALHO\Prefeitura de Paulista\Licitação\2025\Extintor\Planilhas Finais\"/>
    </mc:Choice>
  </mc:AlternateContent>
  <xr:revisionPtr revIDLastSave="0" documentId="13_ncr:1_{62581C22-DD8D-4FA1-A4AF-AAD2A8D3AC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definedNames>
    <definedName name="_xlnm.Print_Area" localSheetId="0">'Orçamento Sintético'!$A$1:$J$33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I29" i="1" s="1"/>
  <c r="H28" i="1"/>
  <c r="I28" i="1" s="1"/>
  <c r="H26" i="1"/>
  <c r="I26" i="1" s="1"/>
  <c r="H25" i="1"/>
  <c r="I25" i="1" s="1"/>
  <c r="H24" i="1"/>
  <c r="I24" i="1" s="1"/>
  <c r="H23" i="1"/>
  <c r="I23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27" i="1" l="1"/>
  <c r="I27" i="1" s="1"/>
  <c r="H6" i="1"/>
  <c r="I6" i="1" s="1"/>
  <c r="H14" i="1"/>
  <c r="I14" i="1" s="1"/>
  <c r="H22" i="1"/>
  <c r="I22" i="1" s="1"/>
  <c r="J3" i="1" l="1"/>
  <c r="J6" i="1" s="1"/>
  <c r="J22" i="1" l="1"/>
  <c r="J27" i="1"/>
  <c r="J19" i="1"/>
  <c r="J15" i="1"/>
  <c r="J18" i="1"/>
  <c r="J23" i="1"/>
  <c r="J26" i="1"/>
  <c r="J24" i="1"/>
  <c r="J10" i="1"/>
  <c r="J21" i="1"/>
  <c r="J20" i="1"/>
  <c r="J13" i="1"/>
  <c r="J9" i="1"/>
  <c r="J11" i="1"/>
  <c r="J25" i="1"/>
  <c r="J28" i="1"/>
  <c r="J8" i="1"/>
  <c r="J16" i="1"/>
  <c r="J12" i="1"/>
  <c r="J17" i="1"/>
  <c r="J29" i="1"/>
  <c r="J7" i="1"/>
  <c r="J14" i="1"/>
</calcChain>
</file>

<file path=xl/sharedStrings.xml><?xml version="1.0" encoding="utf-8"?>
<sst xmlns="http://schemas.openxmlformats.org/spreadsheetml/2006/main" count="137" uniqueCount="97">
  <si>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</si>
  <si>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</si>
  <si>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</si>
  <si>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</si>
  <si>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</si>
  <si>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</si>
  <si>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</si>
  <si>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</si>
  <si>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</si>
  <si>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</si>
  <si>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</si>
  <si>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</si>
  <si>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</si>
  <si>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</si>
  <si>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SISTEMAS PORTÁTEIS</t>
  </si>
  <si>
    <t/>
  </si>
  <si>
    <t xml:space="preserve"> 1.1 </t>
  </si>
  <si>
    <t xml:space="preserve"> 1022 </t>
  </si>
  <si>
    <t>Próprio</t>
  </si>
  <si>
    <t>PLACA FOTOLUMINESCENTE DE SINALIZAÇÃO ESQUERDA, DIREITA, ESCADA E SAÍDA DE EMERGÊNCIA (15X30CM) - FORNECIMENTO E INSTALAÇÃO</t>
  </si>
  <si>
    <t>UN</t>
  </si>
  <si>
    <t xml:space="preserve"> 1.2 </t>
  </si>
  <si>
    <t xml:space="preserve"> 97599 </t>
  </si>
  <si>
    <t>SINAPI</t>
  </si>
  <si>
    <t>LUMINÁRIA DE EMERGÊNCIA, COM 30 LÂMPADAS LED DE 2 W, SEM REATOR - FORNECIMENTO E INSTALAÇÃO. AF_09/2024</t>
  </si>
  <si>
    <t xml:space="preserve"> 1.3 </t>
  </si>
  <si>
    <t xml:space="preserve"> 101907 </t>
  </si>
  <si>
    <t>EXTINTOR DE INCÊNDIO PORTÁTIL COM CARGA DE CO2 DE 6 KG, CLASSE BC - FORNECIMENTO E INSTALAÇÃO. AF_10/2020_PE</t>
  </si>
  <si>
    <t xml:space="preserve"> 1.4 </t>
  </si>
  <si>
    <t xml:space="preserve"> 101910 </t>
  </si>
  <si>
    <t>EXTINTOR DE INCÊNDIO PORTÁTIL COM CARGA DE PQS DE 8 KG, CLASSE BC - FORNECIMENTO E INSTALAÇÃO. AF_10/2020_PE</t>
  </si>
  <si>
    <t xml:space="preserve"> 1.5 </t>
  </si>
  <si>
    <t xml:space="preserve"> 101908 </t>
  </si>
  <si>
    <t>EXTINTOR DE INCÊNDIO PORTÁTIL COM CARGA DE PQS DE 4 KG, CLASSE BC - FORNECIMENTO E INSTALAÇÃO. AF_10/2020_PE</t>
  </si>
  <si>
    <t xml:space="preserve"> 1.6 </t>
  </si>
  <si>
    <t xml:space="preserve"> 102491 </t>
  </si>
  <si>
    <t>PINTURA DE PISO COM TINTA ACRÍLICA, APLICAÇÃO MANUAL, 2 DEMÃOS, INCLUSO FUNDO PREPARADOR. AF_05/2021</t>
  </si>
  <si>
    <t>m²</t>
  </si>
  <si>
    <t xml:space="preserve"> 1.7 </t>
  </si>
  <si>
    <t xml:space="preserve"> 1043 </t>
  </si>
  <si>
    <t>Placa de sinalizacao, fotoluminescente, em pvc , com logotipo "Extintor de incêndio portátil com rodas" -  Placa E11</t>
  </si>
  <si>
    <t>un</t>
  </si>
  <si>
    <t xml:space="preserve"> 2 </t>
  </si>
  <si>
    <t>SISTEMAS FIXOS HIDRAULICOS</t>
  </si>
  <si>
    <t xml:space="preserve"> 2.1 </t>
  </si>
  <si>
    <t xml:space="preserve"> 101916 </t>
  </si>
  <si>
    <t>HIDRANTE SUBTERRÂNEO PREDIAL (COM CURVA LONGA E CAIXA), DN 75 MM - FORNECIMENTO E INSTALAÇÃO. AF_10/2020</t>
  </si>
  <si>
    <t xml:space="preserve"> 2.2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</si>
  <si>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</si>
  <si>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</si>
  <si>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2.3 </t>
  </si>
  <si>
    <t xml:space="preserve"> 102119 </t>
  </si>
  <si>
    <t>BOMBA CENTRÍFUGA, TRIFÁSICA, 3 CV OU 2,96 HP, HM 34 A 40 M, Q 8,6 A 14,8 M3/H (NÃO INCLUI O FORNECIMENTO DA BOMBA). AF_12/2020</t>
  </si>
  <si>
    <t xml:space="preserve"> 2.4 </t>
  </si>
  <si>
    <t xml:space="preserve"> 92362 </t>
  </si>
  <si>
    <t>TUBO DE AÇO PRETO SEM COSTURA, CONEXÃO SOLDADA, DN 65 (2 1/2"), INSTALADO EM REDE DE ALIMENTAÇÃO PARA HIDRANTE - FORNECIMENTO E INSTALAÇÃO. AF_10/2020</t>
  </si>
  <si>
    <t>M</t>
  </si>
  <si>
    <t xml:space="preserve"> 2.5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</si>
  <si>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</si>
  <si>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</si>
  <si>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2.6 </t>
  </si>
  <si>
    <t xml:space="preserve"> 98397 </t>
  </si>
  <si>
    <t>PINTURA ANTICORROSIVA DE DUTO METÁLICO. AF_03/2024</t>
  </si>
  <si>
    <t xml:space="preserve"> 2.7 </t>
  </si>
  <si>
    <t xml:space="preserve"> 3 </t>
  </si>
  <si>
    <t>SISTEMAS FIXOS ELÉTRICOS</t>
  </si>
  <si>
    <t xml:space="preserve"> 3.1 </t>
  </si>
  <si>
    <t xml:space="preserve"> 91927 </t>
  </si>
  <si>
    <t>CABO DE COBRE FLEXÍVEL ISOLADO, 2,5 MM², ANTI-CHAMA 0,6/1,0 KV, PARA CIRCUITOS TERMINAIS - FORNECIMENTO E INSTALAÇÃO. AF_03/2023</t>
  </si>
  <si>
    <t xml:space="preserve"> 3.2 </t>
  </si>
  <si>
    <t xml:space="preserve"> 1041 </t>
  </si>
  <si>
    <t>Sirene aúdiovisual endereçavel, 120db, para alarme de incêndio</t>
  </si>
  <si>
    <t xml:space="preserve"> 3.3 </t>
  </si>
  <si>
    <t xml:space="preserve"> 1042 </t>
  </si>
  <si>
    <t>Detector de fumaça óptico endereçável</t>
  </si>
  <si>
    <t xml:space="preserve"> 3.4 </t>
  </si>
  <si>
    <t xml:space="preserve"> 91871 </t>
  </si>
  <si>
    <t>ELETRODUTO RÍGIDO ROSCÁVEL, PVC, DN 25 MM (3/4"), PARA CIRCUITOS TERMINAIS, INSTALADO EM PAREDE - FORNECIMENTO E INSTALAÇÃO. AF_03/2023</t>
  </si>
  <si>
    <t xml:space="preserve"> 4 </t>
  </si>
  <si>
    <t>TÉCNICO</t>
  </si>
  <si>
    <t xml:space="preserve"> 4.1 </t>
  </si>
  <si>
    <t xml:space="preserve"> 100534 </t>
  </si>
  <si>
    <t>TECNICO DE EDIFICACOES COM ENCARGOS COMPLEMENTARES</t>
  </si>
  <si>
    <t>MES</t>
  </si>
  <si>
    <t xml:space="preserve"> 4.2 </t>
  </si>
  <si>
    <t xml:space="preserve"> 90777 </t>
  </si>
  <si>
    <t>ENGENHEIRO CIVIL DE OBRA JUNIOR COM ENCARGOS COMPLEMENTARES</t>
  </si>
  <si>
    <t>H</t>
  </si>
  <si>
    <t>Obra</t>
  </si>
  <si>
    <t>Bancos</t>
  </si>
  <si>
    <t>B.D.I.</t>
  </si>
  <si>
    <t>Encargos Sociais</t>
  </si>
  <si>
    <t xml:space="preserve">SINAPI - 09/2025 - Pernambuco
</t>
  </si>
  <si>
    <t>24,87%</t>
  </si>
  <si>
    <t>_______________________________________________________________
Rayssa Chaves Silva / Matrícula: 47.850</t>
  </si>
  <si>
    <t>Contratação De Empresa Especializada em Fornecimento e Instalação de Sistemas De Proteção E Combate A Incêndio, para as Escola Municipais e Prédios Admnistrativos da Secretaria de Educação, no Municipio do Paulista.</t>
  </si>
  <si>
    <t>Não Desonerado: 
Horista: 114,55%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</si>
</sst>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sz val="1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4" fontId="9" fillId="9" borderId="8" xfId="0" applyNumberFormat="1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2" fillId="12" borderId="11" xfId="0" applyFont="1" applyFill="1" applyBorder="1" applyAlignment="1">
      <alignment horizontal="right" vertical="top" wrapText="1"/>
    </xf>
    <xf numFmtId="4" fontId="13" fillId="13" borderId="12" xfId="0" applyNumberFormat="1" applyFont="1" applyFill="1" applyBorder="1" applyAlignment="1">
      <alignment horizontal="right" vertical="top" wrapText="1"/>
    </xf>
    <xf numFmtId="164" fontId="14" fillId="14" borderId="13" xfId="0" applyNumberFormat="1" applyFont="1" applyFill="1" applyBorder="1" applyAlignment="1">
      <alignment horizontal="right" vertical="top" wrapText="1"/>
    </xf>
    <xf numFmtId="0" fontId="16" fillId="15" borderId="0" xfId="0" applyFont="1" applyFill="1" applyAlignment="1">
      <alignment horizontal="left" vertical="top" wrapText="1"/>
    </xf>
    <xf numFmtId="4" fontId="17" fillId="16" borderId="0" xfId="0" applyNumberFormat="1" applyFont="1" applyFill="1" applyAlignment="1">
      <alignment horizontal="right" vertical="top" wrapText="1"/>
    </xf>
    <xf numFmtId="164" fontId="18" fillId="17" borderId="0" xfId="0" applyNumberFormat="1" applyFont="1" applyFill="1" applyAlignment="1">
      <alignment horizontal="right" vertical="top" wrapText="1"/>
    </xf>
    <xf numFmtId="0" fontId="1" fillId="18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left" vertical="top" wrapText="1"/>
    </xf>
    <xf numFmtId="0" fontId="20" fillId="0" borderId="0" xfId="0" applyFont="1"/>
    <xf numFmtId="0" fontId="15" fillId="18" borderId="0" xfId="0" applyFont="1" applyFill="1" applyAlignment="1">
      <alignment horizontal="center" vertical="top" wrapText="1"/>
    </xf>
    <xf numFmtId="0" fontId="0" fillId="0" borderId="0" xfId="0"/>
    <xf numFmtId="0" fontId="16" fillId="15" borderId="0" xfId="0" applyFont="1" applyFill="1" applyAlignment="1">
      <alignment horizontal="left" vertical="top" wrapText="1"/>
    </xf>
    <xf numFmtId="0" fontId="1" fillId="18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183776</xdr:colOff>
      <xdr:row>0</xdr:row>
      <xdr:rowOff>85164</xdr:rowOff>
    </xdr:from>
    <xdr:to>
      <xdr:col>2</xdr:col>
      <xdr:colOff>156882</xdr:colOff>
      <xdr:row>1</xdr:row>
      <xdr:rowOff>515470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70C52B-7D8F-4787-B867-4AEEDB55D6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3776" y="85164"/>
          <a:ext cx="1945341" cy="620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showWhiteSpace="0" zoomScale="85" zoomScaleNormal="85" workbookViewId="0">
      <selection activeCell="H3" sqref="H3:I3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15" x14ac:dyDescent="0.2">
      <c r="A1" s="17"/>
      <c r="B1" s="17"/>
      <c r="C1" s="17"/>
      <c r="D1" s="17" t="s">
        <v>88</v>
      </c>
      <c r="E1" s="17" t="s">
        <v>89</v>
      </c>
      <c r="F1" s="23" t="s">
        <v>90</v>
      </c>
      <c r="G1" s="23"/>
      <c r="H1" s="23"/>
      <c r="I1" s="23" t="s">
        <v>91</v>
      </c>
      <c r="J1" s="23"/>
    </row>
    <row r="2" spans="1:10" s="19" customFormat="1" ht="80.099999999999994" customHeight="1" x14ac:dyDescent="0.2">
      <c r="A2" s="18"/>
      <c r="B2" s="18"/>
      <c r="C2" s="18"/>
      <c r="D2" s="18" t="s">
        <v>95</v>
      </c>
      <c r="E2" s="18" t="s">
        <v>92</v>
      </c>
      <c r="F2" s="24" t="s">
        <v>93</v>
      </c>
      <c r="G2" s="24"/>
      <c r="H2" s="24"/>
      <c r="I2" s="24" t="s">
        <v>96</v>
      </c>
      <c r="J2" s="24"/>
    </row>
    <row r="3" spans="1:10" ht="30" customHeight="1" x14ac:dyDescent="0.2">
      <c r="A3" s="14"/>
      <c r="B3" s="14"/>
      <c r="C3" s="14"/>
      <c r="D3" s="14"/>
      <c r="E3" s="14"/>
      <c r="F3" s="14"/>
      <c r="G3" s="14"/>
      <c r="H3" s="22" t="s">
        <v>0</v>
      </c>
      <c r="I3" s="22"/>
      <c r="J3" s="15">
        <f>I6 + I14 + I22 + I27</f>
        <v>560468.41</v>
      </c>
    </row>
    <row r="4" spans="1:10" ht="20.100000000000001" customHeight="1" x14ac:dyDescent="0.2">
      <c r="A4" s="14"/>
      <c r="B4" s="14"/>
      <c r="C4" s="14"/>
      <c r="D4" s="14"/>
      <c r="E4" s="14"/>
      <c r="F4" s="14"/>
      <c r="G4" s="14"/>
      <c r="H4" s="22" t="s">
        <v>1</v>
      </c>
      <c r="I4" s="22"/>
      <c r="J4" s="16">
        <v>0.2487</v>
      </c>
    </row>
    <row r="5" spans="1:10" ht="30" customHeight="1" x14ac:dyDescent="0.2">
      <c r="A5" s="1" t="s">
        <v>2</v>
      </c>
      <c r="B5" s="3" t="s">
        <v>3</v>
      </c>
      <c r="C5" s="1" t="s">
        <v>4</v>
      </c>
      <c r="D5" s="1" t="s">
        <v>5</v>
      </c>
      <c r="E5" s="2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24" customHeight="1" x14ac:dyDescent="0.2">
      <c r="A6" s="4" t="s">
        <v>12</v>
      </c>
      <c r="B6" s="4" t="s">
        <v>13</v>
      </c>
      <c r="C6" s="4"/>
      <c r="D6" s="4" t="s">
        <v>14</v>
      </c>
      <c r="E6" s="5"/>
      <c r="F6" s="6">
        <v>1</v>
      </c>
      <c r="G6" s="6" t="s">
        <v>15</v>
      </c>
      <c r="H6" s="7">
        <f>I7 + I8 + I9 + I10 + I11 + I12 + I13</f>
        <v>214925.13</v>
      </c>
      <c r="I6" s="7">
        <f t="shared" ref="I6:I29" si="0">TRUNC(F6 * H6,2)</f>
        <v>214925.13</v>
      </c>
      <c r="J6" s="8">
        <f>I6 / J3</f>
        <v>0.38347411944234289</v>
      </c>
    </row>
    <row r="7" spans="1:10" ht="39" customHeight="1" x14ac:dyDescent="0.2">
      <c r="A7" s="9" t="s">
        <v>16</v>
      </c>
      <c r="B7" s="9" t="s">
        <v>17</v>
      </c>
      <c r="C7" s="9" t="s">
        <v>18</v>
      </c>
      <c r="D7" s="9" t="s">
        <v>19</v>
      </c>
      <c r="E7" s="10" t="s">
        <v>20</v>
      </c>
      <c r="F7" s="11">
        <v>970</v>
      </c>
      <c r="G7" s="12">
        <v>41.57</v>
      </c>
      <c r="H7" s="12">
        <f>TRUNC(TRUNC(G7 * J4, 2) + G7, 2)</f>
        <v>51.9</v>
      </c>
      <c r="I7" s="12">
        <f t="shared" si="0"/>
        <v>50343</v>
      </c>
      <c r="J7" s="13">
        <f>I7 / J3</f>
        <v>8.9823082089497241E-2</v>
      </c>
    </row>
    <row r="8" spans="1:10" ht="39" customHeight="1" x14ac:dyDescent="0.2">
      <c r="A8" s="9" t="s">
        <v>21</v>
      </c>
      <c r="B8" s="9" t="s">
        <v>22</v>
      </c>
      <c r="C8" s="9" t="s">
        <v>23</v>
      </c>
      <c r="D8" s="9" t="s">
        <v>24</v>
      </c>
      <c r="E8" s="10" t="s">
        <v>20</v>
      </c>
      <c r="F8" s="11">
        <v>1058</v>
      </c>
      <c r="G8" s="12">
        <v>23.53</v>
      </c>
      <c r="H8" s="12">
        <f>TRUNC(TRUNC(G8 * J4, 2) + G8, 2)</f>
        <v>29.38</v>
      </c>
      <c r="I8" s="12">
        <f t="shared" si="0"/>
        <v>31084.04</v>
      </c>
      <c r="J8" s="13">
        <f>I8 / J3</f>
        <v>5.5460824277321893E-2</v>
      </c>
    </row>
    <row r="9" spans="1:10" ht="39" customHeight="1" x14ac:dyDescent="0.2">
      <c r="A9" s="9" t="s">
        <v>25</v>
      </c>
      <c r="B9" s="9" t="s">
        <v>26</v>
      </c>
      <c r="C9" s="9" t="s">
        <v>23</v>
      </c>
      <c r="D9" s="9" t="s">
        <v>27</v>
      </c>
      <c r="E9" s="10" t="s">
        <v>20</v>
      </c>
      <c r="F9" s="11">
        <v>10</v>
      </c>
      <c r="G9" s="12">
        <v>864.51</v>
      </c>
      <c r="H9" s="12">
        <f>TRUNC(TRUNC(G9 * J4, 2) + G9, 2)</f>
        <v>1079.51</v>
      </c>
      <c r="I9" s="12">
        <f t="shared" si="0"/>
        <v>10795.1</v>
      </c>
      <c r="J9" s="13">
        <f>I9 / J3</f>
        <v>1.9260853613498038E-2</v>
      </c>
    </row>
    <row r="10" spans="1:10" ht="39" customHeight="1" x14ac:dyDescent="0.2">
      <c r="A10" s="9" t="s">
        <v>28</v>
      </c>
      <c r="B10" s="9" t="s">
        <v>29</v>
      </c>
      <c r="C10" s="9" t="s">
        <v>23</v>
      </c>
      <c r="D10" s="9" t="s">
        <v>30</v>
      </c>
      <c r="E10" s="10" t="s">
        <v>20</v>
      </c>
      <c r="F10" s="11">
        <v>13</v>
      </c>
      <c r="G10" s="12">
        <v>358.35</v>
      </c>
      <c r="H10" s="12">
        <f>TRUNC(TRUNC(G10 * J4, 2) + G10, 2)</f>
        <v>447.47</v>
      </c>
      <c r="I10" s="12">
        <f t="shared" si="0"/>
        <v>5817.11</v>
      </c>
      <c r="J10" s="13">
        <f>I10 / J3</f>
        <v>1.0379014938593951E-2</v>
      </c>
    </row>
    <row r="11" spans="1:10" ht="39" customHeight="1" x14ac:dyDescent="0.2">
      <c r="A11" s="9" t="s">
        <v>31</v>
      </c>
      <c r="B11" s="9" t="s">
        <v>32</v>
      </c>
      <c r="C11" s="9" t="s">
        <v>23</v>
      </c>
      <c r="D11" s="9" t="s">
        <v>33</v>
      </c>
      <c r="E11" s="10" t="s">
        <v>20</v>
      </c>
      <c r="F11" s="11">
        <v>305</v>
      </c>
      <c r="G11" s="12">
        <v>261.43</v>
      </c>
      <c r="H11" s="12">
        <f>TRUNC(TRUNC(G11 * J4, 2) + G11, 2)</f>
        <v>326.44</v>
      </c>
      <c r="I11" s="12">
        <f t="shared" si="0"/>
        <v>99564.2</v>
      </c>
      <c r="J11" s="13">
        <f>I11 / J3</f>
        <v>0.17764462407435236</v>
      </c>
    </row>
    <row r="12" spans="1:10" ht="39" customHeight="1" x14ac:dyDescent="0.2">
      <c r="A12" s="9" t="s">
        <v>34</v>
      </c>
      <c r="B12" s="9" t="s">
        <v>35</v>
      </c>
      <c r="C12" s="9" t="s">
        <v>23</v>
      </c>
      <c r="D12" s="9" t="s">
        <v>36</v>
      </c>
      <c r="E12" s="10" t="s">
        <v>37</v>
      </c>
      <c r="F12" s="11">
        <v>328</v>
      </c>
      <c r="G12" s="12">
        <v>23.44</v>
      </c>
      <c r="H12" s="12">
        <f>TRUNC(TRUNC(G12 * J4, 2) + G12, 2)</f>
        <v>29.26</v>
      </c>
      <c r="I12" s="12">
        <f t="shared" si="0"/>
        <v>9597.2800000000007</v>
      </c>
      <c r="J12" s="13">
        <f>I12 / J3</f>
        <v>1.7123676961561491E-2</v>
      </c>
    </row>
    <row r="13" spans="1:10" ht="39" customHeight="1" x14ac:dyDescent="0.2">
      <c r="A13" s="9" t="s">
        <v>38</v>
      </c>
      <c r="B13" s="9" t="s">
        <v>39</v>
      </c>
      <c r="C13" s="9" t="s">
        <v>18</v>
      </c>
      <c r="D13" s="9" t="s">
        <v>40</v>
      </c>
      <c r="E13" s="10" t="s">
        <v>41</v>
      </c>
      <c r="F13" s="11">
        <v>328</v>
      </c>
      <c r="G13" s="12">
        <v>18.86</v>
      </c>
      <c r="H13" s="12">
        <f>TRUNC(TRUNC(G13 * J4, 2) + G13, 2)</f>
        <v>23.55</v>
      </c>
      <c r="I13" s="12">
        <f t="shared" si="0"/>
        <v>7724.4</v>
      </c>
      <c r="J13" s="13">
        <f>I13 / J3</f>
        <v>1.3782043487517878E-2</v>
      </c>
    </row>
    <row r="14" spans="1:10" ht="24" customHeight="1" x14ac:dyDescent="0.2">
      <c r="A14" s="4" t="s">
        <v>42</v>
      </c>
      <c r="B14" s="4" t="s">
        <v>13</v>
      </c>
      <c r="C14" s="4"/>
      <c r="D14" s="4" t="s">
        <v>43</v>
      </c>
      <c r="E14" s="5"/>
      <c r="F14" s="6">
        <v>1</v>
      </c>
      <c r="G14" s="6" t="s">
        <v>15</v>
      </c>
      <c r="H14" s="7">
        <f>I15 + I16 + I17 + I18 + I19 + I20 + I21</f>
        <v>102636.50000000001</v>
      </c>
      <c r="I14" s="7">
        <f t="shared" si="0"/>
        <v>102636.5</v>
      </c>
      <c r="J14" s="8">
        <f>I14 / J3</f>
        <v>0.18312628895534006</v>
      </c>
    </row>
    <row r="15" spans="1:10" ht="39" customHeight="1" x14ac:dyDescent="0.2">
      <c r="A15" s="9" t="s">
        <v>44</v>
      </c>
      <c r="B15" s="9" t="s">
        <v>45</v>
      </c>
      <c r="C15" s="9" t="s">
        <v>23</v>
      </c>
      <c r="D15" s="9" t="s">
        <v>46</v>
      </c>
      <c r="E15" s="10" t="s">
        <v>20</v>
      </c>
      <c r="F15" s="11">
        <v>3</v>
      </c>
      <c r="G15" s="12">
        <v>3462.93</v>
      </c>
      <c r="H15" s="12">
        <f>TRUNC(TRUNC(G15 * J4, 2) + G15, 2)</f>
        <v>4324.16</v>
      </c>
      <c r="I15" s="12">
        <f t="shared" si="0"/>
        <v>12972.48</v>
      </c>
      <c r="J15" s="13">
        <f>I15 / J3</f>
        <v>2.3145782649908849E-2</v>
      </c>
    </row>
    <row r="16" spans="1:10" ht="65.099999999999994" customHeight="1" x14ac:dyDescent="0.2">
      <c r="A16" s="9" t="s">
        <v>47</v>
      </c>
      <c r="B16" s="9" t="s">
        <v>48</v>
      </c>
      <c r="C16" s="9" t="s">
        <v>23</v>
      </c>
      <c r="D16" s="9" t="s">
        <v>49</v>
      </c>
      <c r="E16" s="10" t="s">
        <v>20</v>
      </c>
      <c r="F16" s="11">
        <v>12</v>
      </c>
      <c r="G16" s="12">
        <v>2365.4499999999998</v>
      </c>
      <c r="H16" s="12">
        <f>TRUNC(TRUNC(G16 * J4, 2) + G16, 2)</f>
        <v>2953.73</v>
      </c>
      <c r="I16" s="12">
        <f t="shared" si="0"/>
        <v>35444.76</v>
      </c>
      <c r="J16" s="13">
        <f>I16 / J3</f>
        <v>6.3241316312546494E-2</v>
      </c>
    </row>
    <row r="17" spans="1:10" ht="39" customHeight="1" x14ac:dyDescent="0.2">
      <c r="A17" s="9" t="s">
        <v>50</v>
      </c>
      <c r="B17" s="9" t="s">
        <v>51</v>
      </c>
      <c r="C17" s="9" t="s">
        <v>23</v>
      </c>
      <c r="D17" s="9" t="s">
        <v>52</v>
      </c>
      <c r="E17" s="10" t="s">
        <v>20</v>
      </c>
      <c r="F17" s="11">
        <v>5</v>
      </c>
      <c r="G17" s="12">
        <v>153.13</v>
      </c>
      <c r="H17" s="12">
        <f>TRUNC(TRUNC(G17 * J4, 2) + G17, 2)</f>
        <v>191.21</v>
      </c>
      <c r="I17" s="12">
        <f t="shared" si="0"/>
        <v>956.05</v>
      </c>
      <c r="J17" s="13">
        <f>I17 / J3</f>
        <v>1.7058053280826298E-3</v>
      </c>
    </row>
    <row r="18" spans="1:10" ht="51.95" customHeight="1" x14ac:dyDescent="0.2">
      <c r="A18" s="9" t="s">
        <v>53</v>
      </c>
      <c r="B18" s="9" t="s">
        <v>54</v>
      </c>
      <c r="C18" s="9" t="s">
        <v>23</v>
      </c>
      <c r="D18" s="9" t="s">
        <v>55</v>
      </c>
      <c r="E18" s="10" t="s">
        <v>56</v>
      </c>
      <c r="F18" s="11">
        <v>126.5</v>
      </c>
      <c r="G18" s="12">
        <v>234.66</v>
      </c>
      <c r="H18" s="12">
        <f>TRUNC(TRUNC(G18 * J4, 2) + G18, 2)</f>
        <v>293.01</v>
      </c>
      <c r="I18" s="12">
        <f t="shared" si="0"/>
        <v>37065.760000000002</v>
      </c>
      <c r="J18" s="13">
        <f>I18 / J3</f>
        <v>6.6133539979532474E-2</v>
      </c>
    </row>
    <row r="19" spans="1:10" ht="51.95" customHeight="1" x14ac:dyDescent="0.2">
      <c r="A19" s="9" t="s">
        <v>57</v>
      </c>
      <c r="B19" s="9" t="s">
        <v>58</v>
      </c>
      <c r="C19" s="9" t="s">
        <v>23</v>
      </c>
      <c r="D19" s="9" t="s">
        <v>59</v>
      </c>
      <c r="E19" s="10" t="s">
        <v>56</v>
      </c>
      <c r="F19" s="11">
        <v>126.5</v>
      </c>
      <c r="G19" s="12">
        <v>97.47</v>
      </c>
      <c r="H19" s="12">
        <f>TRUNC(TRUNC(G19 * J4, 2) + G19, 2)</f>
        <v>121.71</v>
      </c>
      <c r="I19" s="12">
        <f t="shared" si="0"/>
        <v>15396.31</v>
      </c>
      <c r="J19" s="13">
        <f>I19 / J3</f>
        <v>2.7470433168570552E-2</v>
      </c>
    </row>
    <row r="20" spans="1:10" ht="26.1" customHeight="1" x14ac:dyDescent="0.2">
      <c r="A20" s="9" t="s">
        <v>60</v>
      </c>
      <c r="B20" s="9" t="s">
        <v>61</v>
      </c>
      <c r="C20" s="9" t="s">
        <v>23</v>
      </c>
      <c r="D20" s="9" t="s">
        <v>62</v>
      </c>
      <c r="E20" s="10" t="s">
        <v>37</v>
      </c>
      <c r="F20" s="11">
        <v>28.99633</v>
      </c>
      <c r="G20" s="12">
        <v>12.43</v>
      </c>
      <c r="H20" s="12">
        <f>TRUNC(TRUNC(G20 * J4, 2) + G20, 2)</f>
        <v>15.52</v>
      </c>
      <c r="I20" s="12">
        <f t="shared" si="0"/>
        <v>450.02</v>
      </c>
      <c r="J20" s="13">
        <f>I20 / J3</f>
        <v>8.0293553030044988E-4</v>
      </c>
    </row>
    <row r="21" spans="1:10" ht="39" customHeight="1" x14ac:dyDescent="0.2">
      <c r="A21" s="9" t="s">
        <v>63</v>
      </c>
      <c r="B21" s="9" t="s">
        <v>35</v>
      </c>
      <c r="C21" s="9" t="s">
        <v>23</v>
      </c>
      <c r="D21" s="9" t="s">
        <v>36</v>
      </c>
      <c r="E21" s="10" t="s">
        <v>37</v>
      </c>
      <c r="F21" s="11">
        <v>12</v>
      </c>
      <c r="G21" s="12">
        <v>23.44</v>
      </c>
      <c r="H21" s="12">
        <f>TRUNC(TRUNC(G21 * J4, 2) + G21, 2)</f>
        <v>29.26</v>
      </c>
      <c r="I21" s="12">
        <f t="shared" si="0"/>
        <v>351.12</v>
      </c>
      <c r="J21" s="13">
        <f>I21 / J3</f>
        <v>6.264759863985911E-4</v>
      </c>
    </row>
    <row r="22" spans="1:10" ht="24" customHeight="1" x14ac:dyDescent="0.2">
      <c r="A22" s="4" t="s">
        <v>64</v>
      </c>
      <c r="B22" s="4" t="s">
        <v>13</v>
      </c>
      <c r="C22" s="4"/>
      <c r="D22" s="4" t="s">
        <v>65</v>
      </c>
      <c r="E22" s="5"/>
      <c r="F22" s="6">
        <v>1</v>
      </c>
      <c r="G22" s="6" t="s">
        <v>15</v>
      </c>
      <c r="H22" s="7">
        <f>I23 + I24 + I25 + I26</f>
        <v>167667.62</v>
      </c>
      <c r="I22" s="7">
        <f t="shared" si="0"/>
        <v>167667.62</v>
      </c>
      <c r="J22" s="8">
        <f>I22 / J3</f>
        <v>0.29915623612042647</v>
      </c>
    </row>
    <row r="23" spans="1:10" ht="39" customHeight="1" x14ac:dyDescent="0.2">
      <c r="A23" s="9" t="s">
        <v>66</v>
      </c>
      <c r="B23" s="9" t="s">
        <v>67</v>
      </c>
      <c r="C23" s="9" t="s">
        <v>23</v>
      </c>
      <c r="D23" s="9" t="s">
        <v>68</v>
      </c>
      <c r="E23" s="10" t="s">
        <v>56</v>
      </c>
      <c r="F23" s="11">
        <v>7600</v>
      </c>
      <c r="G23" s="12">
        <v>5.03</v>
      </c>
      <c r="H23" s="12">
        <f>TRUNC(TRUNC(G23 * J4, 2) + G23, 2)</f>
        <v>6.28</v>
      </c>
      <c r="I23" s="12">
        <f t="shared" si="0"/>
        <v>47728</v>
      </c>
      <c r="J23" s="13">
        <f>I23 / J3</f>
        <v>8.5157341874094197E-2</v>
      </c>
    </row>
    <row r="24" spans="1:10" ht="26.1" customHeight="1" x14ac:dyDescent="0.2">
      <c r="A24" s="9" t="s">
        <v>69</v>
      </c>
      <c r="B24" s="9" t="s">
        <v>70</v>
      </c>
      <c r="C24" s="9" t="s">
        <v>18</v>
      </c>
      <c r="D24" s="9" t="s">
        <v>71</v>
      </c>
      <c r="E24" s="10" t="s">
        <v>41</v>
      </c>
      <c r="F24" s="11">
        <v>44</v>
      </c>
      <c r="G24" s="12">
        <v>239.6</v>
      </c>
      <c r="H24" s="12">
        <f>TRUNC(TRUNC(G24 * J4, 2) + G24, 2)</f>
        <v>299.18</v>
      </c>
      <c r="I24" s="12">
        <f t="shared" si="0"/>
        <v>13163.92</v>
      </c>
      <c r="J24" s="13">
        <f>I24 / J3</f>
        <v>2.3487354086557704E-2</v>
      </c>
    </row>
    <row r="25" spans="1:10" ht="24" customHeight="1" x14ac:dyDescent="0.2">
      <c r="A25" s="9" t="s">
        <v>72</v>
      </c>
      <c r="B25" s="9" t="s">
        <v>73</v>
      </c>
      <c r="C25" s="9" t="s">
        <v>18</v>
      </c>
      <c r="D25" s="9" t="s">
        <v>74</v>
      </c>
      <c r="E25" s="10" t="s">
        <v>41</v>
      </c>
      <c r="F25" s="11">
        <v>200</v>
      </c>
      <c r="G25" s="12">
        <v>275.83</v>
      </c>
      <c r="H25" s="12">
        <f>TRUNC(TRUNC(G25 * J4, 2) + G25, 2)</f>
        <v>344.42</v>
      </c>
      <c r="I25" s="12">
        <f t="shared" si="0"/>
        <v>68884</v>
      </c>
      <c r="J25" s="13">
        <f>I25 / J3</f>
        <v>0.1229043399609266</v>
      </c>
    </row>
    <row r="26" spans="1:10" ht="39" customHeight="1" x14ac:dyDescent="0.2">
      <c r="A26" s="9" t="s">
        <v>75</v>
      </c>
      <c r="B26" s="9" t="s">
        <v>76</v>
      </c>
      <c r="C26" s="9" t="s">
        <v>23</v>
      </c>
      <c r="D26" s="9" t="s">
        <v>77</v>
      </c>
      <c r="E26" s="10" t="s">
        <v>56</v>
      </c>
      <c r="F26" s="11">
        <v>2090</v>
      </c>
      <c r="G26" s="12">
        <v>14.52</v>
      </c>
      <c r="H26" s="12">
        <f>TRUNC(TRUNC(G26 * J4, 2) + G26, 2)</f>
        <v>18.13</v>
      </c>
      <c r="I26" s="12">
        <f t="shared" si="0"/>
        <v>37891.699999999997</v>
      </c>
      <c r="J26" s="13">
        <f>I26 / J3</f>
        <v>6.7607200198847944E-2</v>
      </c>
    </row>
    <row r="27" spans="1:10" ht="24" customHeight="1" x14ac:dyDescent="0.2">
      <c r="A27" s="4" t="s">
        <v>78</v>
      </c>
      <c r="B27" s="4" t="s">
        <v>13</v>
      </c>
      <c r="C27" s="4"/>
      <c r="D27" s="4" t="s">
        <v>79</v>
      </c>
      <c r="E27" s="5"/>
      <c r="F27" s="6">
        <v>1</v>
      </c>
      <c r="G27" s="6" t="s">
        <v>15</v>
      </c>
      <c r="H27" s="7">
        <f>I28 + I29</f>
        <v>75239.16</v>
      </c>
      <c r="I27" s="7">
        <f t="shared" si="0"/>
        <v>75239.16</v>
      </c>
      <c r="J27" s="8">
        <f>I27 / J3</f>
        <v>0.13424335548189059</v>
      </c>
    </row>
    <row r="28" spans="1:10" ht="26.1" customHeight="1" x14ac:dyDescent="0.2">
      <c r="A28" s="9" t="s">
        <v>80</v>
      </c>
      <c r="B28" s="9" t="s">
        <v>81</v>
      </c>
      <c r="C28" s="9" t="s">
        <v>23</v>
      </c>
      <c r="D28" s="9" t="s">
        <v>82</v>
      </c>
      <c r="E28" s="10" t="s">
        <v>83</v>
      </c>
      <c r="F28" s="11">
        <v>12</v>
      </c>
      <c r="G28" s="12">
        <v>4169.8500000000004</v>
      </c>
      <c r="H28" s="12">
        <f>TRUNC(TRUNC(G28 * J4, 2) + G28, 2)</f>
        <v>5206.8900000000003</v>
      </c>
      <c r="I28" s="12">
        <f t="shared" si="0"/>
        <v>62482.68</v>
      </c>
      <c r="J28" s="13">
        <f>I28 / J3</f>
        <v>0.11148296475799591</v>
      </c>
    </row>
    <row r="29" spans="1:10" ht="26.1" customHeight="1" x14ac:dyDescent="0.2">
      <c r="A29" s="9" t="s">
        <v>84</v>
      </c>
      <c r="B29" s="9" t="s">
        <v>85</v>
      </c>
      <c r="C29" s="9" t="s">
        <v>23</v>
      </c>
      <c r="D29" s="9" t="s">
        <v>86</v>
      </c>
      <c r="E29" s="10" t="s">
        <v>87</v>
      </c>
      <c r="F29" s="11">
        <v>88</v>
      </c>
      <c r="G29" s="12">
        <v>116.09</v>
      </c>
      <c r="H29" s="12">
        <f>TRUNC(TRUNC(G29 * J4, 2) + G29, 2)</f>
        <v>144.96</v>
      </c>
      <c r="I29" s="12">
        <f t="shared" si="0"/>
        <v>12756.48</v>
      </c>
      <c r="J29" s="13">
        <f>I29 / J3</f>
        <v>2.2760390723894679E-2</v>
      </c>
    </row>
    <row r="33" spans="1:10" ht="69.95" customHeight="1" x14ac:dyDescent="0.2">
      <c r="A33" s="20" t="s">
        <v>94</v>
      </c>
      <c r="B33" s="21"/>
      <c r="C33" s="21"/>
      <c r="D33" s="21"/>
      <c r="E33" s="21"/>
      <c r="F33" s="21"/>
      <c r="G33" s="21"/>
      <c r="H33" s="21"/>
      <c r="I33" s="21"/>
      <c r="J33" s="21"/>
    </row>
  </sheetData>
  <mergeCells count="7">
    <mergeCell ref="A33:J33"/>
    <mergeCell ref="H3:I3"/>
    <mergeCell ref="H4:I4"/>
    <mergeCell ref="F1:H1"/>
    <mergeCell ref="I1:J1"/>
    <mergeCell ref="F2:H2"/>
    <mergeCell ref="I2:J2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rcsconsultoria7@gmail.com</cp:lastModifiedBy>
  <cp:revision>0</cp:revision>
  <cp:lastPrinted>2025-12-29T18:29:32Z</cp:lastPrinted>
  <dcterms:created xsi:type="dcterms:W3CDTF">2025-12-29T17:02:43Z</dcterms:created>
  <dcterms:modified xsi:type="dcterms:W3CDTF">2025-12-29T18:29:35Z</dcterms:modified>
</cp:coreProperties>
</file>